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ЭтаКнига" defaultThemeVersion="124226"/>
  <bookViews>
    <workbookView xWindow="240" yWindow="1005" windowWidth="14805" windowHeight="7110" tabRatio="562" activeTab="1"/>
  </bookViews>
  <sheets>
    <sheet name="Приложение 2" sheetId="17" r:id="rId1"/>
    <sheet name="Приложение 1" sheetId="16" r:id="rId2"/>
    <sheet name="МП 6" sheetId="10" state="hidden" r:id="rId3"/>
  </sheets>
  <definedNames>
    <definedName name="_xlnm.Print_Titles" localSheetId="1">'Приложение 1'!$4:$6</definedName>
    <definedName name="_xlnm.Print_Titles" localSheetId="0">'Приложение 2'!$3:$4</definedName>
    <definedName name="_xlnm.Print_Area" localSheetId="1">'Приложение 1'!$A$1:$P$14</definedName>
  </definedNames>
  <calcPr calcId="145621" refMode="R1C1"/>
</workbook>
</file>

<file path=xl/calcChain.xml><?xml version="1.0" encoding="utf-8"?>
<calcChain xmlns="http://schemas.openxmlformats.org/spreadsheetml/2006/main">
  <c r="N12" i="16" l="1"/>
  <c r="N13" i="16"/>
  <c r="D19" i="17"/>
  <c r="D20" i="17"/>
  <c r="C20" i="17"/>
  <c r="D5" i="17"/>
  <c r="D6" i="17"/>
  <c r="D7" i="17"/>
  <c r="H7" i="16"/>
  <c r="D8" i="17" s="1"/>
  <c r="D9" i="17"/>
  <c r="D10" i="17"/>
  <c r="D11" i="17"/>
  <c r="D12" i="17"/>
  <c r="D13" i="17"/>
  <c r="D15" i="17"/>
  <c r="D16" i="17"/>
  <c r="D17" i="17"/>
  <c r="D18" i="17"/>
  <c r="C5" i="17"/>
  <c r="C6" i="17"/>
  <c r="C7" i="17"/>
  <c r="C8" i="17"/>
  <c r="C9" i="17"/>
  <c r="C10" i="17"/>
  <c r="C11" i="17"/>
  <c r="C12" i="17"/>
  <c r="C13" i="17"/>
  <c r="C15" i="17"/>
  <c r="C16" i="17"/>
  <c r="C17" i="17"/>
  <c r="C18" i="17"/>
  <c r="N7" i="16"/>
  <c r="N8" i="16"/>
  <c r="N9" i="16"/>
  <c r="N10" i="16"/>
  <c r="N11" i="16"/>
  <c r="E7" i="16"/>
  <c r="I11" i="16"/>
  <c r="J11" i="16" s="1"/>
  <c r="I10" i="16"/>
  <c r="C19" i="17" l="1"/>
  <c r="E19" i="17" s="1"/>
  <c r="N14" i="16"/>
  <c r="I7" i="16"/>
  <c r="J7" i="16" s="1"/>
  <c r="E18" i="17"/>
  <c r="E13" i="17"/>
  <c r="E11" i="17"/>
  <c r="E9" i="17"/>
  <c r="E7" i="17"/>
  <c r="E16" i="17"/>
  <c r="E5" i="17"/>
  <c r="D21" i="17"/>
  <c r="C21" i="17"/>
  <c r="E17" i="17"/>
  <c r="E15" i="17"/>
  <c r="E12" i="17"/>
  <c r="E10" i="17"/>
  <c r="E8" i="17"/>
  <c r="E6" i="17"/>
  <c r="E20" i="17"/>
  <c r="O7" i="16" l="1"/>
  <c r="E21" i="17"/>
</calcChain>
</file>

<file path=xl/sharedStrings.xml><?xml version="1.0" encoding="utf-8"?>
<sst xmlns="http://schemas.openxmlformats.org/spreadsheetml/2006/main" count="100" uniqueCount="96">
  <si>
    <t>Муниципальная программа "Развитие малого и среднего предпринимательства Ардатовского муниципального района Республики Мордовия на 2016-2024 годы"</t>
  </si>
  <si>
    <t>Муниципальная программа "Развитие муниципальной службы Ардатовского муниципального района РМ на 2015-2024оды"</t>
  </si>
  <si>
    <t>Муниципальная программа "Повышение эффективности управления муниципальными финансами в Ардатовском муниципальном районе на 2015-2024годы"</t>
  </si>
  <si>
    <t>Муниципальная программа "Развитие транспортной инфраструктуры и транспортного обслуживания в Ардатовском муниципальном районе на 2016-2024годы"</t>
  </si>
  <si>
    <t>Муниципальная программа "Комплексное развитие сельских территорий Ардатовского муниципального района на 2020-2025годы"</t>
  </si>
  <si>
    <t>Муниципальная программа "Культура" на 2019-2024гг</t>
  </si>
  <si>
    <t>14= общая степень  достижения цели*9столбец/100%</t>
  </si>
  <si>
    <t>Муниципальная программа "Экономическое развитие Ардатовского муниципального района до 2025 года"</t>
  </si>
  <si>
    <t>Сведения о кассовом исполнении  муниципальных программ                                                          Ардатовского муниципального района в 2021 году</t>
  </si>
  <si>
    <t>Наименование муниципальной программы Ардатовского муниципального района</t>
  </si>
  <si>
    <t>Расходы, руб.</t>
  </si>
  <si>
    <t>Утверждено</t>
  </si>
  <si>
    <t>Уровень кассового исполнения</t>
  </si>
  <si>
    <t>Итого</t>
  </si>
  <si>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</si>
  <si>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</si>
  <si>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</si>
  <si>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</si>
  <si>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</si>
  <si>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</si>
  <si>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</si>
  <si>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</si>
  <si>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</si>
  <si>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</si>
  <si>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</si>
  <si>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</si>
  <si>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</si>
  <si>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</si>
  <si>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</si>
  <si>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</si>
  <si>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</si>
  <si>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</si>
  <si>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</si>
  <si>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</si>
  <si>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</si>
  <si>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</si>
  <si>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</si>
  <si>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</si>
  <si>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</si>
  <si>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</si>
  <si>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</si>
  <si>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</si>
  <si>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</si>
  <si>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</si>
  <si>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</si>
  <si>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</si>
  <si>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</si>
  <si>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</si>
  <si>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</si>
  <si>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</si>
  <si>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</si>
  <si>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</si>
  <si>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</si>
  <si>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</si>
  <si>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</si>
  <si>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</si>
  <si>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</si>
  <si>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</si>
  <si>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</si>
  <si>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</si>
  <si>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</si>
  <si>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</si>
  <si>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</si>
  <si>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</si>
  <si>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6.Среднесписочная численность работников МСП</t>
  </si>
  <si>
    <t>7.Среднесписочная численность работников всех предприятий</t>
  </si>
  <si>
    <t>Муниципальная программа «Жилище Ардатовского муниципального района республики Мордовия  на 2016-2024гг"</t>
  </si>
  <si>
    <t>Муниципальная программа "Развитие образования на территории Ардатовского муниципального района Республики Мордовия на 2016-2025 годы"</t>
  </si>
  <si>
    <t>Муниципальная программа "Профилактика правонарушений и усиления борьбы с преступностью  Ардатовского муниципального района Республики Мордовия на 2016-2024 годы"</t>
  </si>
  <si>
    <t>Муниципальная программа "Энергосбережение и повышение энергетической эффективности Ардатовского муниципального района Республики Мордовия на 2016-2022 годы"</t>
  </si>
  <si>
    <t>Муниципальная программа "Развитие сельского хозяйства и регулирования рынков сельскохозяйственной продукции, сырья и продовольствия Ардатовского муниципального района на 2013-2025гг"</t>
  </si>
  <si>
    <t>Муниципальная программа "Развитие физической культуры и спорта Ардатовского муниципального района Республики Мордовия на 2016-2024 годы"</t>
  </si>
  <si>
    <t>Муниципальная программа "Комплексные меры противодействия злоупотреблению наркотиками и их незаконному обороту на 2015-2024годы"</t>
  </si>
  <si>
    <t>Муниципальная программа "Развитие молодёжной политики Ардатовского муниципального района на 2016-2024годы"</t>
  </si>
  <si>
    <t>Сводный годовой отчет об эффективности реализации  муниципальных программ Ардатовского муниципального района за 2021 год</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</si>
  <si>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</si>
  <si>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</si>
  <si>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федеральный бюджет</t>
  </si>
  <si>
    <t xml:space="preserve">местный бюджет </t>
  </si>
  <si>
    <t>внебюджетные средства</t>
  </si>
  <si>
    <t>1.Количество субъектов малого и среднего предпринимательства, единиц</t>
  </si>
  <si>
    <t>2. Число субъектов малого и среднего предпринимательства в расчете на 10тысяч человек, единиц</t>
  </si>
  <si>
    <t>республиканский бюджет</t>
  </si>
  <si>
    <t>высокоэффективная</t>
  </si>
  <si>
    <t>3.Оборот малых, микро- и средних предприятий, млн. рублей</t>
  </si>
  <si>
    <t xml:space="preserve">4.Доля налоговых платежей в бюджет муниципального района от субъектов МСП                           в общем объеме поступлений                            в бюджет, процентов                    </t>
  </si>
  <si>
    <t>5.Доля среднесписочной численности работников МиСП                  в среднесписочной численности работников всех предприятий и организаций, процентов</t>
  </si>
  <si>
    <t>Муниципальная программа 
Ардатовского муниципального района 
Республики Мордовия «Развитие 
жилищно-коммунальной сферы и повышение 
качества предоставляемых услуг на 2021- 2025 годы»</t>
  </si>
  <si>
    <t>Число основных мероприятий, запланированных к реализации в 2022 г., единиц</t>
  </si>
  <si>
    <t>Объем финансовых средств, запланированный по программе на                                                                                                                                                                                          2022 г., тыс. рублей</t>
  </si>
  <si>
    <t>Фактически освоенный объем финансирования программы за 2022 г., тыс. рублей</t>
  </si>
  <si>
    <t>Информация по выполнению основных мероприятий за 2022 год</t>
  </si>
  <si>
    <t>Целевое значение на 2022 г.</t>
  </si>
  <si>
    <t>Фактическое значение за 2022 г.</t>
  </si>
  <si>
    <t>Муниципальная программа «Развитие малого и среднего предпринимательства в Ардатовском муниципальном районе на 2016-2025 годы»</t>
  </si>
  <si>
    <t xml:space="preserve">Краткая характеристика выполненных мероприятий.     В 2022 году субъекты малого и среднего предпринимательства прошли обучение   в более 20 мероприятиях. Центром «Мой Бизнес» оказано 9 консультаций по вопросам финансового планирования и правового обеспечения, предприниматели района приняли участие в Форуме «День предпринимателя», оказана услуга по предоставлению доступа к цифровому образовательному сервису для бизнеса «Деловая среда», а также оказана такая бесплатная услуга, как продвижение продукции на ЭТП. Так на ЭТП «Вайлдберриз» начал работу индивидуальный предприниматель Тютин Сергей Дмитриевич, реализуя многоизвестный бренд «Урусовские Валенки», которому оказана комплексная услуга «Разработка фирменного стиля». Проведена фотосессия товара, созданы карточки товара с подробным описанием, проведено обучение работе на маркетплейсе.   ИП Жочкиной Людмиле Николаевне оказана услуга «Подготовка презентационного материала», в результате которой  на ЭТП «Ozon» реализуется продукция собственного производства: банные печи «Тепловоз» и отопительные котлы. Через Фонд поддержки предпринимательства РМ получили поддержку в виде микрозаймов 5 субъектов МСП на сумму 11,261 млн. рублей.  Выстраиваются условия для роста турпотока в районе, для этого предложены туристические маршруты для самостоятельного посещения, утвержден План мероприятий по реализации туристической деятельности, где активно приняли участие и предприниматели района  в сфере общественного питания, рынка нефтепродуктов, такси, услуг проживания. В частности проведена работа по классификации мест проживания, мини-отелю «Визит» ИП Глушкова И.Ю., гостинице «Ардатов» ИП Шумилова Р.В. присвоены категории.                                                                                                                  
Продолжается работа по доведению информации    до бизнес-сообществ о существующих мерах государственной поддержки субъектам малого и среднего предпринимательства.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</si>
</sst>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0_ ;\-#,##0.0\ "/>
    <numFmt numFmtId="166" formatCode="0.0"/>
    <numFmt numFmtId="167" formatCode="_(* #,##0.00_);_(* \(#,##0.00\);_(* &quot;-&quot;??_);_(@_)"/>
    <numFmt numFmtId="168" formatCode="_-* #,##0.0_р_._-;\-* #,##0.0_р_._-;_-* &quot;-&quot;?_р_._-;_-@_-"/>
  </numFmts>
  <fonts count="21" x14ac:knownFonts="1">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8"/>
      <name val="Calibri"/>
      <family val="2"/>
    </font>
    <font>
      <sz val="11"/>
      <name val="Times New Roman"/>
      <family val="1"/>
      <charset val="204"/>
    </font>
    <font>
      <sz val="14"/>
      <name val="Calibri"/>
      <family val="2"/>
    </font>
    <font>
      <sz val="11"/>
      <name val="Calibri"/>
      <family val="2"/>
    </font>
    <font>
      <sz val="16"/>
      <name val="Calibri"/>
      <family val="2"/>
    </font>
    <font>
      <b/>
      <sz val="14"/>
      <name val="Times New Roman"/>
      <family val="1"/>
      <charset val="204"/>
    </font>
    <font>
      <sz val="12"/>
      <name val="Calibri"/>
      <family val="2"/>
    </font>
    <font>
      <sz val="11"/>
      <color theme="1"/>
      <name val="Calibri"/>
      <family val="2"/>
      <charset val="204"/>
      <scheme val="minor"/>
    </font>
  </fonts>
  <fills count="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12">
    <xf numFmtId="0" fontId="0"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cellStyleXfs>
  <cellXfs count="144">
    <xf numFmtId="0" fontId="0" fillId="0" borderId="0" xfId="0"/>
    <xf numFmtId="0" fontId="20" fillId="0" borderId="0" xfId="2"/>
    <xf numFmtId="0" fontId="1" fillId="2" borderId="1" xfId="2" applyFont="1" applyFill="1" applyBorder="1" applyAlignment="1">
      <alignment horizontal="center" vertical="center" wrapText="1"/>
    </xf>
    <xf numFmtId="0" fontId="3" fillId="3" borderId="2" xfId="2" applyFont="1" applyFill="1" applyBorder="1" applyAlignment="1">
      <alignment horizontal="center" vertical="center" textRotation="90" wrapText="1"/>
    </xf>
    <xf numFmtId="165" fontId="3" fillId="4" borderId="2" xfId="106" applyNumberFormat="1" applyFont="1" applyFill="1" applyBorder="1" applyAlignment="1">
      <alignment horizontal="center" vertical="center"/>
    </xf>
    <xf numFmtId="166" fontId="3" fillId="4" borderId="2" xfId="106" applyNumberFormat="1" applyFont="1" applyFill="1" applyBorder="1" applyAlignment="1">
      <alignment horizontal="center" vertical="center" wrapText="1"/>
    </xf>
    <xf numFmtId="2" fontId="3" fillId="4" borderId="2" xfId="106" applyNumberFormat="1" applyFont="1" applyFill="1" applyBorder="1" applyAlignment="1">
      <alignment horizontal="center" vertical="center"/>
    </xf>
    <xf numFmtId="16" fontId="2" fillId="3" borderId="2" xfId="2" applyNumberFormat="1" applyFont="1" applyFill="1" applyBorder="1" applyAlignment="1">
      <alignment horizontal="center" vertical="center" textRotation="90" wrapText="1"/>
    </xf>
    <xf numFmtId="165" fontId="2" fillId="3" borderId="2" xfId="106" applyNumberFormat="1" applyFont="1" applyFill="1" applyBorder="1" applyAlignment="1">
      <alignment horizontal="center" vertical="center" wrapText="1"/>
    </xf>
    <xf numFmtId="165" fontId="2" fillId="0" borderId="2" xfId="106" applyNumberFormat="1" applyFont="1" applyBorder="1" applyAlignment="1">
      <alignment horizontal="center" vertical="center" wrapText="1"/>
    </xf>
    <xf numFmtId="166" fontId="3" fillId="3" borderId="2" xfId="106" applyNumberFormat="1" applyFont="1" applyFill="1" applyBorder="1" applyAlignment="1">
      <alignment horizontal="center" vertical="center" wrapText="1"/>
    </xf>
    <xf numFmtId="2" fontId="3" fillId="3" borderId="2" xfId="106" applyNumberFormat="1" applyFont="1" applyFill="1" applyBorder="1" applyAlignment="1">
      <alignment horizontal="center" vertical="center"/>
    </xf>
    <xf numFmtId="165" fontId="2" fillId="0" borderId="2" xfId="106" applyNumberFormat="1" applyFont="1" applyBorder="1" applyAlignment="1">
      <alignment horizontal="center" vertical="center"/>
    </xf>
    <xf numFmtId="2" fontId="2" fillId="3" borderId="2" xfId="106" applyNumberFormat="1" applyFont="1" applyFill="1" applyBorder="1" applyAlignment="1">
      <alignment horizontal="center" vertical="center"/>
    </xf>
    <xf numFmtId="0" fontId="2" fillId="3" borderId="2" xfId="2" applyFont="1" applyFill="1" applyBorder="1" applyAlignment="1">
      <alignment horizontal="center" vertical="center" textRotation="90" wrapText="1"/>
    </xf>
    <xf numFmtId="0" fontId="1" fillId="0" borderId="3" xfId="2" applyFont="1" applyBorder="1" applyAlignment="1">
      <alignment horizontal="center" vertical="center" wrapText="1"/>
    </xf>
    <xf numFmtId="2" fontId="3" fillId="3" borderId="3" xfId="106" applyNumberFormat="1" applyFont="1" applyFill="1" applyBorder="1" applyAlignment="1">
      <alignment horizontal="center" vertical="center"/>
    </xf>
    <xf numFmtId="2" fontId="3" fillId="3" borderId="4" xfId="106" applyNumberFormat="1" applyFont="1" applyFill="1" applyBorder="1" applyAlignment="1">
      <alignment horizontal="center" vertical="center"/>
    </xf>
    <xf numFmtId="49" fontId="1" fillId="2" borderId="1" xfId="2"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6" applyNumberFormat="1" applyFont="1" applyFill="1" applyBorder="1" applyAlignment="1">
      <alignment horizontal="center" vertical="center"/>
    </xf>
    <xf numFmtId="0" fontId="2" fillId="3" borderId="3" xfId="2" applyFont="1" applyFill="1" applyBorder="1" applyAlignment="1">
      <alignment horizontal="center" vertical="center"/>
    </xf>
    <xf numFmtId="0" fontId="11" fillId="0" borderId="0" xfId="0" applyFont="1"/>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2" fillId="0" borderId="2" xfId="57"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2" xfId="2" applyFont="1" applyFill="1" applyBorder="1" applyAlignment="1">
      <alignment vertical="center" wrapText="1"/>
    </xf>
    <xf numFmtId="16" fontId="2" fillId="0" borderId="5" xfId="2" applyNumberFormat="1" applyFont="1" applyFill="1" applyBorder="1" applyAlignment="1">
      <alignment horizontal="center" vertical="center" textRotation="90" wrapText="1"/>
    </xf>
    <xf numFmtId="0" fontId="2" fillId="0" borderId="5" xfId="2" applyFont="1" applyFill="1" applyBorder="1" applyAlignment="1">
      <alignment horizontal="center" vertical="center" textRotation="90" wrapText="1"/>
    </xf>
    <xf numFmtId="2" fontId="2" fillId="0" borderId="7" xfId="2" applyNumberFormat="1" applyFont="1" applyFill="1" applyBorder="1" applyAlignment="1">
      <alignment horizontal="center" vertical="top" wrapText="1"/>
    </xf>
    <xf numFmtId="0" fontId="14" fillId="0" borderId="2" xfId="0" applyFont="1" applyBorder="1" applyAlignment="1">
      <alignment wrapText="1"/>
    </xf>
    <xf numFmtId="0" fontId="14" fillId="0" borderId="2" xfId="0" applyFont="1" applyBorder="1"/>
    <xf numFmtId="0" fontId="15" fillId="0" borderId="0" xfId="0" applyFont="1"/>
    <xf numFmtId="0" fontId="16" fillId="0" borderId="0" xfId="0" applyFont="1"/>
    <xf numFmtId="168" fontId="17" fillId="0" borderId="0" xfId="0" applyNumberFormat="1" applyFont="1"/>
    <xf numFmtId="0" fontId="17" fillId="0" borderId="0" xfId="0" applyFont="1"/>
    <xf numFmtId="0" fontId="2" fillId="0" borderId="0" xfId="0" applyFont="1" applyAlignment="1">
      <alignment vertical="center"/>
    </xf>
    <xf numFmtId="0" fontId="19" fillId="0" borderId="0" xfId="0" applyFont="1"/>
    <xf numFmtId="0" fontId="19" fillId="0" borderId="0" xfId="2" applyFont="1"/>
    <xf numFmtId="0" fontId="7" fillId="0" borderId="0" xfId="2" applyFont="1"/>
    <xf numFmtId="0" fontId="2" fillId="0" borderId="5" xfId="57" applyFont="1" applyFill="1" applyBorder="1" applyAlignment="1">
      <alignment horizontal="center" vertical="center" wrapText="1"/>
    </xf>
    <xf numFmtId="0" fontId="2" fillId="0" borderId="0" xfId="57" applyFont="1" applyFill="1" applyBorder="1" applyAlignment="1">
      <alignment horizontal="center" vertical="center" wrapText="1"/>
    </xf>
    <xf numFmtId="0" fontId="2" fillId="2" borderId="0" xfId="57" applyFont="1" applyFill="1" applyBorder="1" applyAlignment="1">
      <alignment horizontal="center" vertical="center" wrapText="1"/>
    </xf>
    <xf numFmtId="0" fontId="2" fillId="2" borderId="5" xfId="57" applyFont="1" applyFill="1" applyBorder="1" applyAlignment="1">
      <alignment horizontal="center" vertical="center" wrapText="1"/>
    </xf>
    <xf numFmtId="0" fontId="2" fillId="2" borderId="2" xfId="57" applyFont="1" applyFill="1" applyBorder="1" applyAlignment="1">
      <alignment horizontal="center" vertical="center" wrapText="1"/>
    </xf>
    <xf numFmtId="0" fontId="16" fillId="0" borderId="8" xfId="0" applyFont="1" applyFill="1" applyBorder="1"/>
    <xf numFmtId="0" fontId="16" fillId="0" borderId="9" xfId="0" applyFont="1" applyFill="1" applyBorder="1"/>
    <xf numFmtId="0" fontId="16" fillId="0" borderId="10" xfId="0" applyFont="1" applyFill="1" applyBorder="1"/>
    <xf numFmtId="0" fontId="2" fillId="0" borderId="2" xfId="2" applyNumberFormat="1" applyFont="1" applyFill="1" applyBorder="1" applyAlignment="1">
      <alignment horizontal="center" vertical="center" wrapText="1"/>
    </xf>
    <xf numFmtId="0" fontId="15" fillId="0" borderId="14" xfId="0" applyFont="1" applyBorder="1"/>
    <xf numFmtId="0" fontId="16" fillId="0" borderId="0" xfId="0" applyFont="1" applyBorder="1"/>
    <xf numFmtId="0" fontId="16" fillId="0" borderId="15" xfId="0" applyFont="1" applyBorder="1"/>
    <xf numFmtId="0" fontId="15" fillId="0" borderId="16" xfId="0" applyFont="1" applyBorder="1"/>
    <xf numFmtId="0" fontId="16" fillId="0" borderId="17" xfId="0" applyFont="1" applyBorder="1"/>
    <xf numFmtId="0" fontId="16" fillId="0" borderId="18" xfId="0" applyFont="1" applyBorder="1"/>
    <xf numFmtId="0" fontId="2" fillId="0" borderId="2" xfId="0" applyFont="1" applyBorder="1" applyAlignment="1">
      <alignment wrapText="1"/>
    </xf>
    <xf numFmtId="0" fontId="2" fillId="0" borderId="6" xfId="106" applyNumberFormat="1" applyFont="1" applyFill="1" applyBorder="1" applyAlignment="1">
      <alignment horizontal="center" vertical="center" wrapText="1"/>
    </xf>
    <xf numFmtId="0" fontId="2" fillId="0" borderId="0" xfId="2" applyFont="1" applyFill="1" applyBorder="1" applyAlignment="1">
      <alignment horizontal="center" vertical="center" textRotation="90" wrapText="1"/>
    </xf>
    <xf numFmtId="166" fontId="2" fillId="0" borderId="2" xfId="106" applyNumberFormat="1" applyFont="1" applyFill="1" applyBorder="1" applyAlignment="1">
      <alignment horizontal="center" vertical="top" wrapText="1"/>
    </xf>
    <xf numFmtId="0" fontId="2" fillId="0" borderId="0" xfId="106" applyNumberFormat="1" applyFont="1" applyFill="1" applyBorder="1" applyAlignment="1">
      <alignment horizontal="center" vertical="center" wrapText="1"/>
    </xf>
    <xf numFmtId="2" fontId="14" fillId="0" borderId="2" xfId="0" applyNumberFormat="1" applyFont="1" applyBorder="1" applyAlignment="1">
      <alignment horizontal="center"/>
    </xf>
    <xf numFmtId="166" fontId="14" fillId="0" borderId="2" xfId="0" applyNumberFormat="1" applyFont="1" applyBorder="1" applyAlignment="1">
      <alignment horizontal="center" vertical="center"/>
    </xf>
    <xf numFmtId="0" fontId="14" fillId="0" borderId="2" xfId="0" applyFont="1" applyBorder="1" applyAlignment="1">
      <alignment horizontal="center" vertical="center"/>
    </xf>
    <xf numFmtId="2" fontId="14" fillId="0" borderId="2" xfId="0" applyNumberFormat="1" applyFont="1" applyBorder="1" applyAlignment="1">
      <alignment horizontal="center" vertical="center"/>
    </xf>
    <xf numFmtId="166" fontId="14" fillId="0" borderId="2" xfId="0" applyNumberFormat="1" applyFont="1" applyBorder="1" applyAlignment="1">
      <alignment horizontal="center"/>
    </xf>
    <xf numFmtId="168" fontId="2" fillId="0" borderId="2" xfId="2" applyNumberFormat="1" applyFont="1" applyFill="1" applyBorder="1" applyAlignment="1">
      <alignment horizontal="center" vertical="center" wrapText="1"/>
    </xf>
    <xf numFmtId="168" fontId="2" fillId="0" borderId="2" xfId="106" applyNumberFormat="1" applyFont="1" applyFill="1" applyBorder="1" applyAlignment="1">
      <alignment horizontal="center" vertical="center" wrapText="1"/>
    </xf>
    <xf numFmtId="166" fontId="2" fillId="0" borderId="6" xfId="106" applyNumberFormat="1" applyFont="1" applyFill="1" applyBorder="1" applyAlignment="1">
      <alignment horizontal="center" vertical="center" wrapText="1"/>
    </xf>
    <xf numFmtId="166" fontId="7" fillId="0" borderId="2" xfId="2" applyNumberFormat="1" applyFont="1" applyFill="1" applyBorder="1"/>
    <xf numFmtId="166" fontId="7" fillId="0" borderId="2" xfId="2" applyNumberFormat="1" applyFont="1" applyFill="1" applyBorder="1" applyAlignment="1">
      <alignment vertical="center"/>
    </xf>
    <xf numFmtId="0" fontId="2" fillId="0" borderId="0" xfId="2" applyNumberFormat="1" applyFont="1" applyFill="1" applyBorder="1" applyAlignment="1">
      <alignment horizontal="center" vertical="center" wrapText="1"/>
    </xf>
    <xf numFmtId="168" fontId="2" fillId="0" borderId="0" xfId="106" applyNumberFormat="1" applyFont="1" applyFill="1" applyBorder="1" applyAlignment="1">
      <alignment horizontal="center" vertical="center" wrapText="1"/>
    </xf>
    <xf numFmtId="1" fontId="2" fillId="0" borderId="2" xfId="2" applyNumberFormat="1" applyFont="1" applyFill="1" applyBorder="1" applyAlignment="1">
      <alignment horizontal="center" vertical="center" wrapText="1"/>
    </xf>
    <xf numFmtId="0" fontId="14" fillId="5" borderId="2" xfId="0" applyFont="1" applyFill="1" applyBorder="1" applyAlignment="1">
      <alignment wrapText="1"/>
    </xf>
    <xf numFmtId="0" fontId="2" fillId="0" borderId="2" xfId="2" applyFont="1" applyFill="1" applyBorder="1" applyAlignment="1">
      <alignment horizontal="center" vertical="center" wrapText="1"/>
    </xf>
    <xf numFmtId="0" fontId="2" fillId="0" borderId="2" xfId="106" applyNumberFormat="1" applyFont="1" applyFill="1" applyBorder="1" applyAlignment="1">
      <alignment vertical="top" wrapText="1"/>
    </xf>
    <xf numFmtId="166" fontId="2" fillId="0" borderId="2" xfId="2" applyNumberFormat="1" applyFont="1" applyFill="1" applyBorder="1" applyAlignment="1">
      <alignment horizontal="center" vertical="center" wrapText="1"/>
    </xf>
    <xf numFmtId="166" fontId="2" fillId="0" borderId="2" xfId="2" applyNumberFormat="1" applyFont="1" applyFill="1" applyBorder="1" applyAlignment="1">
      <alignment vertical="center" wrapText="1"/>
    </xf>
    <xf numFmtId="0" fontId="2" fillId="0" borderId="2" xfId="106" applyNumberFormat="1" applyFont="1" applyFill="1" applyBorder="1" applyAlignment="1">
      <alignment horizontal="left" vertical="top" wrapText="1"/>
    </xf>
    <xf numFmtId="0" fontId="2" fillId="0" borderId="2" xfId="2" applyNumberFormat="1" applyFont="1" applyFill="1" applyBorder="1" applyAlignment="1">
      <alignment horizontal="left" vertical="top" wrapText="1"/>
    </xf>
    <xf numFmtId="0" fontId="2" fillId="0" borderId="2" xfId="0" applyFont="1" applyBorder="1" applyAlignment="1">
      <alignment horizontal="center"/>
    </xf>
    <xf numFmtId="0" fontId="14" fillId="0" borderId="2" xfId="0" applyFont="1" applyBorder="1" applyAlignment="1">
      <alignment horizontal="center" wrapText="1"/>
    </xf>
    <xf numFmtId="0" fontId="14" fillId="0" borderId="2" xfId="0" applyFont="1" applyBorder="1" applyAlignment="1">
      <alignment horizontal="center"/>
    </xf>
    <xf numFmtId="0" fontId="18" fillId="0" borderId="0" xfId="0" applyFont="1" applyAlignment="1">
      <alignment horizontal="center" wrapText="1"/>
    </xf>
    <xf numFmtId="0" fontId="2" fillId="0" borderId="2" xfId="2" applyFont="1" applyFill="1" applyBorder="1" applyAlignment="1">
      <alignment horizontal="center" vertical="top" wrapText="1"/>
    </xf>
    <xf numFmtId="0" fontId="2" fillId="0" borderId="21" xfId="57" applyFont="1" applyFill="1" applyBorder="1" applyAlignment="1">
      <alignment horizontal="center" vertical="center" wrapText="1"/>
    </xf>
    <xf numFmtId="0" fontId="2" fillId="0" borderId="22" xfId="57" applyFont="1" applyFill="1" applyBorder="1" applyAlignment="1">
      <alignment horizontal="center" vertical="center" wrapText="1"/>
    </xf>
    <xf numFmtId="0" fontId="2" fillId="0" borderId="7" xfId="57" applyFont="1" applyFill="1" applyBorder="1" applyAlignment="1">
      <alignment horizontal="center" vertical="center" wrapText="1"/>
    </xf>
    <xf numFmtId="2" fontId="7" fillId="0" borderId="1" xfId="2" applyNumberFormat="1" applyFont="1" applyFill="1" applyBorder="1" applyAlignment="1">
      <alignment horizontal="center" vertical="top"/>
    </xf>
    <xf numFmtId="2" fontId="7" fillId="0" borderId="3" xfId="2" applyNumberFormat="1" applyFont="1" applyFill="1" applyBorder="1" applyAlignment="1">
      <alignment horizontal="center" vertical="top"/>
    </xf>
    <xf numFmtId="2" fontId="7" fillId="0" borderId="20" xfId="2" applyNumberFormat="1" applyFont="1" applyFill="1" applyBorder="1" applyAlignment="1">
      <alignment horizontal="center" vertical="top"/>
    </xf>
    <xf numFmtId="0" fontId="18" fillId="0" borderId="0" xfId="0" applyFont="1" applyAlignment="1">
      <alignment horizontal="center" vertical="top" wrapText="1"/>
    </xf>
    <xf numFmtId="0" fontId="2" fillId="0" borderId="2" xfId="2" applyFont="1" applyFill="1" applyBorder="1" applyAlignment="1">
      <alignment horizontal="center" vertical="center" wrapText="1"/>
    </xf>
    <xf numFmtId="0" fontId="2" fillId="0" borderId="6" xfId="57" applyFont="1" applyFill="1" applyBorder="1" applyAlignment="1">
      <alignment horizontal="center" vertical="center" wrapText="1"/>
    </xf>
    <xf numFmtId="0" fontId="2" fillId="0" borderId="19" xfId="57" applyFont="1" applyFill="1" applyBorder="1" applyAlignment="1">
      <alignment horizontal="center" vertical="center" wrapText="1"/>
    </xf>
    <xf numFmtId="0" fontId="2" fillId="0" borderId="5" xfId="57" applyFont="1" applyFill="1" applyBorder="1" applyAlignment="1">
      <alignment horizontal="center" vertical="center" wrapText="1"/>
    </xf>
    <xf numFmtId="0" fontId="2" fillId="0" borderId="2" xfId="2" applyFont="1" applyFill="1" applyBorder="1" applyAlignment="1">
      <alignment horizontal="center" vertical="center"/>
    </xf>
    <xf numFmtId="0" fontId="2" fillId="0" borderId="6" xfId="2" applyFont="1" applyFill="1" applyBorder="1" applyAlignment="1">
      <alignment horizontal="center" vertical="center" wrapText="1"/>
    </xf>
    <xf numFmtId="0" fontId="2" fillId="0" borderId="19"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3" fillId="0" borderId="1" xfId="2" applyFont="1" applyFill="1" applyBorder="1" applyAlignment="1">
      <alignment horizontal="center" vertical="top" wrapText="1"/>
    </xf>
    <xf numFmtId="0" fontId="3" fillId="0" borderId="3" xfId="2" applyFont="1" applyFill="1" applyBorder="1" applyAlignment="1">
      <alignment horizontal="center" vertical="top" wrapText="1"/>
    </xf>
    <xf numFmtId="0" fontId="3" fillId="0" borderId="4" xfId="2" applyFont="1" applyFill="1" applyBorder="1" applyAlignment="1">
      <alignment horizontal="center" vertical="top" wrapText="1"/>
    </xf>
    <xf numFmtId="0" fontId="2" fillId="0" borderId="11" xfId="106" applyNumberFormat="1" applyFont="1" applyFill="1" applyBorder="1" applyAlignment="1">
      <alignment horizontal="left" vertical="top" wrapText="1"/>
    </xf>
    <xf numFmtId="0" fontId="2" fillId="0" borderId="12" xfId="106" applyNumberFormat="1" applyFont="1" applyFill="1" applyBorder="1" applyAlignment="1">
      <alignment horizontal="left" vertical="top" wrapText="1"/>
    </xf>
    <xf numFmtId="0" fontId="2" fillId="0" borderId="13" xfId="106" applyNumberFormat="1" applyFont="1" applyFill="1" applyBorder="1" applyAlignment="1">
      <alignment horizontal="left" vertical="top" wrapText="1"/>
    </xf>
    <xf numFmtId="0" fontId="2" fillId="0" borderId="14" xfId="106" applyNumberFormat="1" applyFont="1" applyFill="1" applyBorder="1" applyAlignment="1">
      <alignment horizontal="left" vertical="top" wrapText="1"/>
    </xf>
    <xf numFmtId="0" fontId="2" fillId="0" borderId="0" xfId="106" applyNumberFormat="1" applyFont="1" applyFill="1" applyBorder="1" applyAlignment="1">
      <alignment horizontal="left" vertical="top" wrapText="1"/>
    </xf>
    <xf numFmtId="0" fontId="2" fillId="0" borderId="15" xfId="106" applyNumberFormat="1" applyFont="1" applyFill="1" applyBorder="1" applyAlignment="1">
      <alignment horizontal="left" vertical="top" wrapText="1"/>
    </xf>
    <xf numFmtId="0" fontId="2" fillId="0" borderId="8" xfId="106" applyNumberFormat="1" applyFont="1" applyFill="1" applyBorder="1" applyAlignment="1">
      <alignment horizontal="left" vertical="top" wrapText="1"/>
    </xf>
    <xf numFmtId="0" fontId="2" fillId="0" borderId="9" xfId="106" applyNumberFormat="1" applyFont="1" applyFill="1" applyBorder="1" applyAlignment="1">
      <alignment horizontal="left" vertical="top" wrapText="1"/>
    </xf>
    <xf numFmtId="0" fontId="2" fillId="0" borderId="10" xfId="106" applyNumberFormat="1" applyFont="1" applyFill="1" applyBorder="1" applyAlignment="1">
      <alignment horizontal="left" vertical="top" wrapText="1"/>
    </xf>
    <xf numFmtId="0" fontId="2" fillId="0" borderId="3" xfId="2" applyFont="1" applyFill="1" applyBorder="1" applyAlignment="1">
      <alignment horizontal="center" vertical="top" wrapText="1"/>
    </xf>
    <xf numFmtId="0" fontId="2" fillId="0" borderId="20" xfId="2" applyFont="1" applyFill="1" applyBorder="1" applyAlignment="1">
      <alignment horizontal="center" vertical="top" wrapText="1"/>
    </xf>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3" borderId="1" xfId="2" applyFont="1" applyFill="1" applyBorder="1" applyAlignment="1">
      <alignment horizontal="center" vertical="center"/>
    </xf>
    <xf numFmtId="0" fontId="1" fillId="3" borderId="3" xfId="2" applyFont="1" applyFill="1" applyBorder="1" applyAlignment="1">
      <alignment horizontal="center" vertical="center"/>
    </xf>
    <xf numFmtId="0" fontId="1" fillId="3" borderId="4" xfId="2" applyFont="1" applyFill="1" applyBorder="1" applyAlignment="1">
      <alignment horizontal="center" vertical="center"/>
    </xf>
    <xf numFmtId="0" fontId="2" fillId="3" borderId="1"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165" fontId="2" fillId="0" borderId="1" xfId="106" applyNumberFormat="1" applyFont="1" applyFill="1" applyBorder="1" applyAlignment="1">
      <alignment horizontal="center" vertical="center" wrapText="1"/>
    </xf>
    <xf numFmtId="165" fontId="2" fillId="0" borderId="3" xfId="106" applyNumberFormat="1" applyFont="1" applyFill="1" applyBorder="1" applyAlignment="1">
      <alignment horizontal="center" vertical="center" wrapText="1"/>
    </xf>
    <xf numFmtId="165" fontId="2" fillId="0" borderId="4" xfId="106" applyNumberFormat="1"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166" fontId="5" fillId="0" borderId="1" xfId="2" applyNumberFormat="1" applyFont="1" applyFill="1" applyBorder="1" applyAlignment="1">
      <alignment horizontal="left" vertical="top" wrapText="1"/>
    </xf>
    <xf numFmtId="166" fontId="5" fillId="0" borderId="3" xfId="2" applyNumberFormat="1" applyFont="1" applyFill="1" applyBorder="1" applyAlignment="1">
      <alignment horizontal="left" vertical="top" wrapText="1"/>
    </xf>
    <xf numFmtId="166" fontId="5" fillId="0" borderId="4" xfId="2" applyNumberFormat="1" applyFont="1" applyFill="1" applyBorder="1" applyAlignment="1">
      <alignment horizontal="left" vertical="top" wrapText="1"/>
    </xf>
    <xf numFmtId="0" fontId="2" fillId="0" borderId="1" xfId="2"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9" fillId="0" borderId="0" xfId="0" applyFont="1" applyAlignment="1">
      <alignment horizontal="center"/>
    </xf>
    <xf numFmtId="0" fontId="1" fillId="0" borderId="2" xfId="2" applyFont="1" applyBorder="1" applyAlignment="1">
      <alignment horizontal="center" vertical="center" wrapText="1"/>
    </xf>
    <xf numFmtId="0" fontId="2" fillId="2" borderId="6" xfId="2" applyFont="1" applyFill="1" applyBorder="1" applyAlignment="1">
      <alignment horizontal="center" vertical="center"/>
    </xf>
    <xf numFmtId="0" fontId="2" fillId="2" borderId="19" xfId="2" applyFont="1" applyFill="1" applyBorder="1" applyAlignment="1">
      <alignment horizontal="center" vertical="center"/>
    </xf>
    <xf numFmtId="0" fontId="2" fillId="2" borderId="5" xfId="2" applyFont="1" applyFill="1" applyBorder="1" applyAlignment="1">
      <alignment horizontal="center" vertical="center"/>
    </xf>
    <xf numFmtId="0" fontId="2" fillId="3" borderId="1" xfId="2" applyFont="1" applyFill="1" applyBorder="1" applyAlignment="1">
      <alignment horizontal="center" vertical="center"/>
    </xf>
    <xf numFmtId="0" fontId="2" fillId="3" borderId="4" xfId="2" applyFont="1" applyFill="1" applyBorder="1" applyAlignment="1">
      <alignment horizontal="center" vertical="center"/>
    </xf>
    <xf numFmtId="0" fontId="1" fillId="0" borderId="6" xfId="2" applyFont="1" applyBorder="1" applyAlignment="1">
      <alignment horizontal="center" vertical="center"/>
    </xf>
    <xf numFmtId="0" fontId="1" fillId="0" borderId="5" xfId="2" applyFont="1" applyBorder="1" applyAlignment="1">
      <alignment horizontal="center" vertical="center"/>
    </xf>
  </cellXfs>
  <cellStyles count="112">
    <cellStyle name="Обычный" xfId="0" builtinId="0"/>
    <cellStyle name="Обычный 2" xfId="1"/>
    <cellStyle name="Обычный 2 2" xfId="2"/>
    <cellStyle name="Обычный 2 2 10" xfId="3"/>
    <cellStyle name="Обычный 2 2 11" xfId="4"/>
    <cellStyle name="Обычный 2 2 2" xfId="5"/>
    <cellStyle name="Обычный 2 2 2 2" xfId="6"/>
    <cellStyle name="Обычный 2 2 2 2 2" xfId="7"/>
    <cellStyle name="Обычный 2 2 2 2 3" xfId="8"/>
    <cellStyle name="Обычный 2 2 2 2 4" xfId="9"/>
    <cellStyle name="Обычный 2 2 2 2 5" xfId="10"/>
    <cellStyle name="Обычный 2 2 2 2 6" xfId="11"/>
    <cellStyle name="Обычный 2 2 2 3" xfId="12"/>
    <cellStyle name="Обычный 2 2 2 4" xfId="13"/>
    <cellStyle name="Обычный 2 2 2 5" xfId="14"/>
    <cellStyle name="Обычный 2 2 2 6" xfId="15"/>
    <cellStyle name="Обычный 2 2 2 7" xfId="16"/>
    <cellStyle name="Обычный 2 2 3" xfId="17"/>
    <cellStyle name="Обычный 2 2 3 2" xfId="18"/>
    <cellStyle name="Обычный 2 2 3 2 2" xfId="19"/>
    <cellStyle name="Обычный 2 2 3 2 3" xfId="20"/>
    <cellStyle name="Обычный 2 2 3 2 4" xfId="21"/>
    <cellStyle name="Обычный 2 2 3 2 5" xfId="22"/>
    <cellStyle name="Обычный 2 2 3 2 6" xfId="23"/>
    <cellStyle name="Обычный 2 2 3 3" xfId="24"/>
    <cellStyle name="Обычный 2 2 3 4" xfId="25"/>
    <cellStyle name="Обычный 2 2 3 5" xfId="26"/>
    <cellStyle name="Обычный 2 2 3 6" xfId="27"/>
    <cellStyle name="Обычный 2 2 3 7" xfId="28"/>
    <cellStyle name="Обычный 2 2 4" xfId="29"/>
    <cellStyle name="Обычный 2 2 4 2" xfId="30"/>
    <cellStyle name="Обычный 2 2 4 2 2" xfId="31"/>
    <cellStyle name="Обычный 2 2 4 2 3" xfId="32"/>
    <cellStyle name="Обычный 2 2 4 2 4" xfId="33"/>
    <cellStyle name="Обычный 2 2 4 2 5" xfId="34"/>
    <cellStyle name="Обычный 2 2 4 2 6" xfId="35"/>
    <cellStyle name="Обычный 2 2 4 3" xfId="36"/>
    <cellStyle name="Обычный 2 2 4 4" xfId="37"/>
    <cellStyle name="Обычный 2 2 4 5" xfId="38"/>
    <cellStyle name="Обычный 2 2 4 6" xfId="39"/>
    <cellStyle name="Обычный 2 2 4 7" xfId="40"/>
    <cellStyle name="Обычный 2 2 5" xfId="41"/>
    <cellStyle name="Обычный 2 2 5 2" xfId="42"/>
    <cellStyle name="Обычный 2 2 5 3" xfId="43"/>
    <cellStyle name="Обычный 2 2 5 4" xfId="44"/>
    <cellStyle name="Обычный 2 2 5 5" xfId="45"/>
    <cellStyle name="Обычный 2 2 5 6" xfId="46"/>
    <cellStyle name="Обычный 2 2 6" xfId="47"/>
    <cellStyle name="Обычный 2 2 6 2" xfId="48"/>
    <cellStyle name="Обычный 2 2 6 3" xfId="49"/>
    <cellStyle name="Обычный 2 2 6 4" xfId="50"/>
    <cellStyle name="Обычный 2 2 6 5" xfId="51"/>
    <cellStyle name="Обычный 2 2 6 6" xfId="52"/>
    <cellStyle name="Обычный 2 2 7" xfId="53"/>
    <cellStyle name="Обычный 2 2 7 2" xfId="54"/>
    <cellStyle name="Обычный 2 2 8" xfId="55"/>
    <cellStyle name="Обычный 2 2 9" xfId="56"/>
    <cellStyle name="Обычный 2 2_30-ра" xfId="57"/>
    <cellStyle name="Обычный 3" xfId="58"/>
    <cellStyle name="Обычный 4" xfId="59"/>
    <cellStyle name="Обычный 4 10" xfId="60"/>
    <cellStyle name="Обычный 4 2" xfId="61"/>
    <cellStyle name="Обычный 4 2 2" xfId="62"/>
    <cellStyle name="Обычный 4 2 2 2" xfId="63"/>
    <cellStyle name="Обычный 4 2 2 3" xfId="64"/>
    <cellStyle name="Обычный 4 2 2 4" xfId="65"/>
    <cellStyle name="Обычный 4 2 2 5" xfId="66"/>
    <cellStyle name="Обычный 4 2 2 6" xfId="67"/>
    <cellStyle name="Обычный 4 2 3" xfId="68"/>
    <cellStyle name="Обычный 4 2 4" xfId="69"/>
    <cellStyle name="Обычный 4 2 5" xfId="70"/>
    <cellStyle name="Обычный 4 2 6" xfId="71"/>
    <cellStyle name="Обычный 4 2 7" xfId="72"/>
    <cellStyle name="Обычный 4 3" xfId="73"/>
    <cellStyle name="Обычный 4 3 2" xfId="74"/>
    <cellStyle name="Обычный 4 3 2 2" xfId="75"/>
    <cellStyle name="Обычный 4 3 2 3" xfId="76"/>
    <cellStyle name="Обычный 4 3 2 4" xfId="77"/>
    <cellStyle name="Обычный 4 3 2 5" xfId="78"/>
    <cellStyle name="Обычный 4 3 2 6" xfId="79"/>
    <cellStyle name="Обычный 4 3 3" xfId="80"/>
    <cellStyle name="Обычный 4 3 4" xfId="81"/>
    <cellStyle name="Обычный 4 3 5" xfId="82"/>
    <cellStyle name="Обычный 4 3 6" xfId="83"/>
    <cellStyle name="Обычный 4 3 7" xfId="84"/>
    <cellStyle name="Обычный 4 4" xfId="85"/>
    <cellStyle name="Обычный 4 4 2" xfId="86"/>
    <cellStyle name="Обычный 4 4 3" xfId="87"/>
    <cellStyle name="Обычный 4 4 4" xfId="88"/>
    <cellStyle name="Обычный 4 4 5" xfId="89"/>
    <cellStyle name="Обычный 4 4 6" xfId="90"/>
    <cellStyle name="Обычный 4 5" xfId="91"/>
    <cellStyle name="Обычный 4 5 2" xfId="92"/>
    <cellStyle name="Обычный 4 5 3" xfId="93"/>
    <cellStyle name="Обычный 4 5 4" xfId="94"/>
    <cellStyle name="Обычный 4 5 5" xfId="95"/>
    <cellStyle name="Обычный 4 5 6" xfId="96"/>
    <cellStyle name="Обычный 4 6" xfId="97"/>
    <cellStyle name="Обычный 4 7" xfId="98"/>
    <cellStyle name="Обычный 4 8" xfId="99"/>
    <cellStyle name="Обычный 4 9" xfId="100"/>
    <cellStyle name="Процентный 2" xfId="101"/>
    <cellStyle name="Процентный 2 2" xfId="102"/>
    <cellStyle name="Процентный 3" xfId="103"/>
    <cellStyle name="Процентный 4" xfId="104"/>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2:E21"/>
  <sheetViews>
    <sheetView view="pageBreakPreview" topLeftCell="A13" zoomScale="60" zoomScaleNormal="100" workbookViewId="0">
      <selection activeCell="B16" sqref="B16"/>
    </sheetView>
  </sheetViews>
  <sheetFormatPr defaultRowHeight="15" x14ac:dyDescent="0.25"/>
  <cols>
    <col min="1" max="1" width="9.140625" style="35"/>
    <col min="2" max="2" width="34" style="35" customWidth="1"/>
    <col min="3" max="3" width="16.85546875" style="35" customWidth="1"/>
    <col min="4" max="4" width="22.5703125" style="35" customWidth="1"/>
    <col min="5" max="5" width="18.7109375" style="35" customWidth="1"/>
    <col min="6" max="16384" width="9.140625" style="35"/>
  </cols>
  <sheetData>
    <row r="2" spans="1:5" ht="58.5" customHeight="1" x14ac:dyDescent="0.3">
      <c r="A2" s="85" t="s">
        <v>8</v>
      </c>
      <c r="B2" s="85"/>
      <c r="C2" s="85"/>
      <c r="D2" s="85"/>
      <c r="E2" s="85"/>
    </row>
    <row r="3" spans="1:5" ht="15.75" x14ac:dyDescent="0.25">
      <c r="A3" s="84"/>
      <c r="B3" s="83" t="s">
        <v>9</v>
      </c>
      <c r="C3" s="82" t="s">
        <v>10</v>
      </c>
      <c r="D3" s="82"/>
      <c r="E3" s="82"/>
    </row>
    <row r="4" spans="1:5" ht="30" x14ac:dyDescent="0.25">
      <c r="A4" s="84"/>
      <c r="B4" s="83"/>
      <c r="C4" s="33" t="s">
        <v>11</v>
      </c>
      <c r="D4" s="33" t="s">
        <v>30</v>
      </c>
      <c r="E4" s="32" t="s">
        <v>12</v>
      </c>
    </row>
    <row r="5" spans="1:5" ht="101.25" customHeight="1" x14ac:dyDescent="0.25">
      <c r="A5" s="33">
        <v>1</v>
      </c>
      <c r="B5" s="32" t="s">
        <v>7</v>
      </c>
      <c r="C5" s="63" t="e">
        <f>'Приложение 1'!#REF!</f>
        <v>#REF!</v>
      </c>
      <c r="D5" s="64" t="e">
        <f>'Приложение 1'!#REF!</f>
        <v>#REF!</v>
      </c>
      <c r="E5" s="65" t="e">
        <f>D5/C5*100</f>
        <v>#REF!</v>
      </c>
    </row>
    <row r="6" spans="1:5" ht="90" customHeight="1" x14ac:dyDescent="0.25">
      <c r="A6" s="33">
        <v>2</v>
      </c>
      <c r="B6" s="32" t="s">
        <v>66</v>
      </c>
      <c r="C6" s="64" t="e">
        <f>'Приложение 1'!#REF!</f>
        <v>#REF!</v>
      </c>
      <c r="D6" s="64" t="e">
        <f>'Приложение 1'!#REF!</f>
        <v>#REF!</v>
      </c>
      <c r="E6" s="65" t="e">
        <f t="shared" ref="E6:E21" si="0">D6/C6*100</f>
        <v>#REF!</v>
      </c>
    </row>
    <row r="7" spans="1:5" ht="90" customHeight="1" x14ac:dyDescent="0.25">
      <c r="A7" s="33">
        <v>3</v>
      </c>
      <c r="B7" s="32" t="s">
        <v>67</v>
      </c>
      <c r="C7" s="64" t="e">
        <f>'Приложение 1'!#REF!</f>
        <v>#REF!</v>
      </c>
      <c r="D7" s="63" t="e">
        <f>'Приложение 1'!#REF!</f>
        <v>#REF!</v>
      </c>
      <c r="E7" s="65" t="e">
        <f t="shared" si="0"/>
        <v>#REF!</v>
      </c>
    </row>
    <row r="8" spans="1:5" ht="94.5" customHeight="1" x14ac:dyDescent="0.25">
      <c r="A8" s="33">
        <v>4</v>
      </c>
      <c r="B8" s="32" t="s">
        <v>0</v>
      </c>
      <c r="C8" s="64">
        <f>'Приложение 1'!G7</f>
        <v>25</v>
      </c>
      <c r="D8" s="64">
        <f>'Приложение 1'!H7</f>
        <v>5</v>
      </c>
      <c r="E8" s="65">
        <f t="shared" si="0"/>
        <v>20</v>
      </c>
    </row>
    <row r="9" spans="1:5" ht="90" x14ac:dyDescent="0.25">
      <c r="A9" s="33">
        <v>5</v>
      </c>
      <c r="B9" s="32" t="s">
        <v>68</v>
      </c>
      <c r="C9" s="64" t="e">
        <f>'Приложение 1'!#REF!</f>
        <v>#REF!</v>
      </c>
      <c r="D9" s="64" t="e">
        <f>'Приложение 1'!#REF!</f>
        <v>#REF!</v>
      </c>
      <c r="E9" s="65" t="e">
        <f t="shared" si="0"/>
        <v>#REF!</v>
      </c>
    </row>
    <row r="10" spans="1:5" ht="90" x14ac:dyDescent="0.25">
      <c r="A10" s="33">
        <v>6</v>
      </c>
      <c r="B10" s="32" t="s">
        <v>69</v>
      </c>
      <c r="C10" s="64" t="e">
        <f>'Приложение 1'!#REF!</f>
        <v>#REF!</v>
      </c>
      <c r="D10" s="64" t="e">
        <f>'Приложение 1'!#REF!</f>
        <v>#REF!</v>
      </c>
      <c r="E10" s="65" t="e">
        <f t="shared" si="0"/>
        <v>#REF!</v>
      </c>
    </row>
    <row r="11" spans="1:5" ht="34.5" customHeight="1" x14ac:dyDescent="0.25">
      <c r="A11" s="33">
        <v>7</v>
      </c>
      <c r="B11" s="32" t="s">
        <v>5</v>
      </c>
      <c r="C11" s="64" t="e">
        <f>'Приложение 1'!#REF!</f>
        <v>#REF!</v>
      </c>
      <c r="D11" s="64" t="e">
        <f>'Приложение 1'!#REF!</f>
        <v>#REF!</v>
      </c>
      <c r="E11" s="65" t="e">
        <f t="shared" si="0"/>
        <v>#REF!</v>
      </c>
    </row>
    <row r="12" spans="1:5" ht="105" x14ac:dyDescent="0.25">
      <c r="A12" s="33">
        <v>8</v>
      </c>
      <c r="B12" s="32" t="s">
        <v>70</v>
      </c>
      <c r="C12" s="64" t="e">
        <f>'Приложение 1'!#REF!</f>
        <v>#REF!</v>
      </c>
      <c r="D12" s="64" t="e">
        <f>'Приложение 1'!#REF!</f>
        <v>#REF!</v>
      </c>
      <c r="E12" s="65" t="e">
        <f t="shared" si="0"/>
        <v>#REF!</v>
      </c>
    </row>
    <row r="13" spans="1:5" ht="98.25" customHeight="1" x14ac:dyDescent="0.25">
      <c r="A13" s="33">
        <v>9</v>
      </c>
      <c r="B13" s="32" t="s">
        <v>71</v>
      </c>
      <c r="C13" s="64" t="e">
        <f>'Приложение 1'!#REF!</f>
        <v>#REF!</v>
      </c>
      <c r="D13" s="64" t="e">
        <f>'Приложение 1'!#REF!</f>
        <v>#REF!</v>
      </c>
      <c r="E13" s="65" t="e">
        <f t="shared" si="0"/>
        <v>#REF!</v>
      </c>
    </row>
    <row r="14" spans="1:5" ht="96" customHeight="1" x14ac:dyDescent="0.25">
      <c r="A14" s="33">
        <v>10</v>
      </c>
      <c r="B14" s="32" t="s">
        <v>72</v>
      </c>
      <c r="C14" s="64">
        <v>0</v>
      </c>
      <c r="D14" s="64">
        <v>0</v>
      </c>
      <c r="E14" s="65"/>
    </row>
    <row r="15" spans="1:5" ht="77.25" customHeight="1" x14ac:dyDescent="0.25">
      <c r="A15" s="33">
        <v>11</v>
      </c>
      <c r="B15" s="32" t="s">
        <v>1</v>
      </c>
      <c r="C15" s="64" t="e">
        <f>'Приложение 1'!#REF!</f>
        <v>#REF!</v>
      </c>
      <c r="D15" s="64" t="e">
        <f>'Приложение 1'!#REF!</f>
        <v>#REF!</v>
      </c>
      <c r="E15" s="65" t="e">
        <f t="shared" si="0"/>
        <v>#REF!</v>
      </c>
    </row>
    <row r="16" spans="1:5" ht="94.5" customHeight="1" x14ac:dyDescent="0.25">
      <c r="A16" s="33">
        <v>12</v>
      </c>
      <c r="B16" s="75" t="s">
        <v>3</v>
      </c>
      <c r="C16" s="64" t="e">
        <f>'Приложение 1'!#REF!</f>
        <v>#REF!</v>
      </c>
      <c r="D16" s="64" t="e">
        <f>'Приложение 1'!#REF!</f>
        <v>#REF!</v>
      </c>
      <c r="E16" s="65" t="e">
        <f t="shared" si="0"/>
        <v>#REF!</v>
      </c>
    </row>
    <row r="17" spans="1:5" ht="67.5" customHeight="1" x14ac:dyDescent="0.25">
      <c r="A17" s="33">
        <v>13</v>
      </c>
      <c r="B17" s="32" t="s">
        <v>73</v>
      </c>
      <c r="C17" s="64" t="e">
        <f>'Приложение 1'!#REF!</f>
        <v>#REF!</v>
      </c>
      <c r="D17" s="64" t="e">
        <f>'Приложение 1'!#REF!</f>
        <v>#REF!</v>
      </c>
      <c r="E17" s="65" t="e">
        <f t="shared" si="0"/>
        <v>#REF!</v>
      </c>
    </row>
    <row r="18" spans="1:5" ht="98.25" customHeight="1" x14ac:dyDescent="0.25">
      <c r="A18" s="33">
        <v>14</v>
      </c>
      <c r="B18" s="32" t="s">
        <v>2</v>
      </c>
      <c r="C18" s="64" t="e">
        <f>'Приложение 1'!#REF!</f>
        <v>#REF!</v>
      </c>
      <c r="D18" s="64" t="e">
        <f>'Приложение 1'!#REF!</f>
        <v>#REF!</v>
      </c>
      <c r="E18" s="65" t="e">
        <f t="shared" si="0"/>
        <v>#REF!</v>
      </c>
    </row>
    <row r="19" spans="1:5" ht="84.75" customHeight="1" x14ac:dyDescent="0.25">
      <c r="A19" s="33">
        <v>15</v>
      </c>
      <c r="B19" s="32" t="s">
        <v>4</v>
      </c>
      <c r="C19" s="64" t="e">
        <f>'Приложение 1'!#REF!</f>
        <v>#REF!</v>
      </c>
      <c r="D19" s="64" t="e">
        <f>'Приложение 1'!#REF!</f>
        <v>#REF!</v>
      </c>
      <c r="E19" s="65" t="e">
        <f t="shared" si="0"/>
        <v>#REF!</v>
      </c>
    </row>
    <row r="20" spans="1:5" ht="122.25" customHeight="1" x14ac:dyDescent="0.25">
      <c r="A20" s="33"/>
      <c r="B20" s="32" t="s">
        <v>87</v>
      </c>
      <c r="C20" s="64" t="e">
        <f>'Приложение 1'!#REF!</f>
        <v>#REF!</v>
      </c>
      <c r="D20" s="64" t="e">
        <f>'Приложение 1'!#REF!</f>
        <v>#REF!</v>
      </c>
      <c r="E20" s="65" t="e">
        <f t="shared" si="0"/>
        <v>#REF!</v>
      </c>
    </row>
    <row r="21" spans="1:5" x14ac:dyDescent="0.25">
      <c r="A21" s="33"/>
      <c r="B21" s="33" t="s">
        <v>13</v>
      </c>
      <c r="C21" s="66" t="e">
        <f>SUM(C5:C20)</f>
        <v>#REF!</v>
      </c>
      <c r="D21" s="66" t="e">
        <f>SUM(D5:D20)</f>
        <v>#REF!</v>
      </c>
      <c r="E21" s="62" t="e">
        <f t="shared" si="0"/>
        <v>#REF!</v>
      </c>
    </row>
  </sheetData>
  <mergeCells count="4">
    <mergeCell ref="C3:E3"/>
    <mergeCell ref="B3:B4"/>
    <mergeCell ref="A3:A4"/>
    <mergeCell ref="A2:E2"/>
  </mergeCells>
  <phoneticPr fontId="13" type="noConversion"/>
  <pageMargins left="0.35433070866141736" right="0.35433070866141736" top="0.19685039370078741" bottom="0.19685039370078741"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39997558519241921"/>
  </sheetPr>
  <dimension ref="A1:DZ18"/>
  <sheetViews>
    <sheetView tabSelected="1" view="pageBreakPreview" topLeftCell="A3" zoomScale="75" zoomScaleNormal="43" zoomScaleSheetLayoutView="75" workbookViewId="0">
      <pane xSplit="1" ySplit="3" topLeftCell="B11" activePane="bottomRight" state="frozen"/>
      <selection activeCell="A3" sqref="A3"/>
      <selection pane="topRight" activeCell="B3" sqref="B3"/>
      <selection pane="bottomLeft" activeCell="A6" sqref="A6"/>
      <selection pane="bottomRight" activeCell="C15" sqref="C15"/>
    </sheetView>
  </sheetViews>
  <sheetFormatPr defaultRowHeight="18.75" outlineLevelCol="1" x14ac:dyDescent="0.3"/>
  <cols>
    <col min="1" max="1" width="7.28515625" style="34" customWidth="1"/>
    <col min="2" max="2" width="37.140625" style="35" customWidth="1"/>
    <col min="3" max="3" width="18.85546875" style="35" customWidth="1"/>
    <col min="4" max="4" width="18.7109375" style="35" customWidth="1"/>
    <col min="5" max="5" width="13.85546875" style="35" customWidth="1"/>
    <col min="6" max="6" width="11.85546875" style="35" customWidth="1"/>
    <col min="7" max="7" width="18.28515625" style="35" customWidth="1"/>
    <col min="8" max="8" width="17" style="35" customWidth="1"/>
    <col min="9" max="9" width="14" style="35" customWidth="1"/>
    <col min="10" max="10" width="15.85546875" style="35" customWidth="1"/>
    <col min="11" max="11" width="31.7109375" style="35" customWidth="1"/>
    <col min="12" max="12" width="12.140625" style="35" customWidth="1"/>
    <col min="13" max="13" width="10.85546875" style="35" customWidth="1"/>
    <col min="14" max="14" width="20.140625" style="35" customWidth="1"/>
    <col min="15" max="15" width="21.28515625" style="35" customWidth="1"/>
    <col min="16" max="16" width="35.7109375" style="35" customWidth="1"/>
    <col min="17" max="17" width="16.5703125" style="35" customWidth="1"/>
    <col min="18" max="18" width="9.140625" style="35"/>
    <col min="19" max="19" width="9.5703125" style="35" hidden="1" customWidth="1" outlineLevel="1"/>
    <col min="20" max="20" width="9.140625" style="35" collapsed="1"/>
    <col min="21" max="16384" width="9.140625" style="35"/>
  </cols>
  <sheetData>
    <row r="1" spans="1:130" ht="23.45" customHeight="1" x14ac:dyDescent="0.35">
      <c r="C1" s="36"/>
      <c r="D1" s="36"/>
      <c r="F1" s="37"/>
      <c r="M1" s="38"/>
    </row>
    <row r="2" spans="1:130" s="39" customFormat="1" ht="40.5" customHeight="1" x14ac:dyDescent="0.25">
      <c r="A2" s="93" t="s">
        <v>74</v>
      </c>
      <c r="B2" s="93"/>
      <c r="C2" s="93"/>
      <c r="D2" s="93"/>
      <c r="E2" s="93"/>
      <c r="F2" s="93"/>
      <c r="G2" s="93"/>
      <c r="H2" s="93"/>
      <c r="I2" s="93"/>
      <c r="J2" s="93"/>
      <c r="K2" s="93"/>
      <c r="L2" s="93"/>
      <c r="M2" s="93"/>
      <c r="N2" s="93"/>
      <c r="O2" s="93"/>
      <c r="P2" s="93"/>
    </row>
    <row r="3" spans="1:130" s="39" customFormat="1" ht="23.45" customHeight="1" x14ac:dyDescent="0.25"/>
    <row r="4" spans="1:130" s="41" customFormat="1" ht="57" customHeight="1" x14ac:dyDescent="0.25">
      <c r="A4" s="94" t="s">
        <v>14</v>
      </c>
      <c r="B4" s="94" t="s">
        <v>50</v>
      </c>
      <c r="C4" s="95" t="s">
        <v>91</v>
      </c>
      <c r="D4" s="96"/>
      <c r="E4" s="97"/>
      <c r="F4" s="99" t="s">
        <v>54</v>
      </c>
      <c r="G4" s="100"/>
      <c r="H4" s="100"/>
      <c r="I4" s="100"/>
      <c r="J4" s="101"/>
      <c r="K4" s="98" t="s">
        <v>59</v>
      </c>
      <c r="L4" s="98"/>
      <c r="M4" s="98"/>
      <c r="N4" s="98"/>
      <c r="O4" s="94" t="s">
        <v>62</v>
      </c>
      <c r="P4" s="94" t="s">
        <v>76</v>
      </c>
      <c r="Q4" s="40"/>
      <c r="R4" s="40"/>
    </row>
    <row r="5" spans="1:130" s="41" customFormat="1" ht="168" customHeight="1" x14ac:dyDescent="0.25">
      <c r="A5" s="94"/>
      <c r="B5" s="94"/>
      <c r="C5" s="26" t="s">
        <v>88</v>
      </c>
      <c r="D5" s="26" t="s">
        <v>51</v>
      </c>
      <c r="E5" s="26" t="s">
        <v>52</v>
      </c>
      <c r="F5" s="26" t="s">
        <v>17</v>
      </c>
      <c r="G5" s="26" t="s">
        <v>89</v>
      </c>
      <c r="H5" s="26" t="s">
        <v>90</v>
      </c>
      <c r="I5" s="26" t="s">
        <v>56</v>
      </c>
      <c r="J5" s="26" t="s">
        <v>57</v>
      </c>
      <c r="K5" s="26" t="s">
        <v>63</v>
      </c>
      <c r="L5" s="27" t="s">
        <v>92</v>
      </c>
      <c r="M5" s="27" t="s">
        <v>93</v>
      </c>
      <c r="N5" s="27" t="s">
        <v>60</v>
      </c>
      <c r="O5" s="94"/>
      <c r="P5" s="94"/>
      <c r="Q5" s="40"/>
      <c r="R5" s="40"/>
    </row>
    <row r="6" spans="1:130" s="46" customFormat="1" ht="65.25" customHeight="1" x14ac:dyDescent="0.25">
      <c r="A6" s="26"/>
      <c r="B6" s="26">
        <v>1</v>
      </c>
      <c r="C6" s="26">
        <v>2</v>
      </c>
      <c r="D6" s="26">
        <v>3</v>
      </c>
      <c r="E6" s="26" t="s">
        <v>53</v>
      </c>
      <c r="F6" s="26">
        <v>5</v>
      </c>
      <c r="G6" s="26">
        <v>6</v>
      </c>
      <c r="H6" s="26">
        <v>7</v>
      </c>
      <c r="I6" s="26" t="s">
        <v>55</v>
      </c>
      <c r="J6" s="26" t="s">
        <v>58</v>
      </c>
      <c r="K6" s="26">
        <v>10</v>
      </c>
      <c r="L6" s="26">
        <v>11</v>
      </c>
      <c r="M6" s="26">
        <v>12</v>
      </c>
      <c r="N6" s="26" t="s">
        <v>61</v>
      </c>
      <c r="O6" s="42" t="s">
        <v>6</v>
      </c>
      <c r="P6" s="26">
        <v>15</v>
      </c>
      <c r="Q6" s="43"/>
      <c r="R6" s="43"/>
      <c r="S6" s="43"/>
      <c r="T6" s="43"/>
      <c r="U6" s="43"/>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5"/>
    </row>
    <row r="7" spans="1:130" ht="73.5" customHeight="1" x14ac:dyDescent="0.25">
      <c r="A7" s="114">
        <v>5</v>
      </c>
      <c r="B7" s="102" t="s">
        <v>94</v>
      </c>
      <c r="C7" s="77">
        <v>14</v>
      </c>
      <c r="D7" s="77">
        <v>14</v>
      </c>
      <c r="E7" s="60">
        <f>D7/C7*100</f>
        <v>100</v>
      </c>
      <c r="F7" s="29" t="s">
        <v>20</v>
      </c>
      <c r="G7" s="67">
        <v>25</v>
      </c>
      <c r="H7" s="67">
        <f>H8+H9+H10+H11</f>
        <v>5</v>
      </c>
      <c r="I7" s="68">
        <f>H7/G7*100</f>
        <v>20</v>
      </c>
      <c r="J7" s="69">
        <f>E7/I7*100</f>
        <v>500</v>
      </c>
      <c r="K7" s="80" t="s">
        <v>80</v>
      </c>
      <c r="L7" s="76">
        <v>351</v>
      </c>
      <c r="M7" s="28">
        <v>397</v>
      </c>
      <c r="N7" s="70">
        <f t="shared" ref="N7:N13" si="0">M7/L7*100</f>
        <v>113.10541310541311</v>
      </c>
      <c r="O7" s="90">
        <f>N14*J7/100</f>
        <v>495.62318853852099</v>
      </c>
      <c r="P7" s="86" t="s">
        <v>83</v>
      </c>
    </row>
    <row r="8" spans="1:130" ht="97.5" customHeight="1" x14ac:dyDescent="0.25">
      <c r="A8" s="114"/>
      <c r="B8" s="103"/>
      <c r="C8" s="105" t="s">
        <v>95</v>
      </c>
      <c r="D8" s="106"/>
      <c r="E8" s="107"/>
      <c r="F8" s="29" t="s">
        <v>77</v>
      </c>
      <c r="G8" s="50">
        <v>0</v>
      </c>
      <c r="H8" s="50">
        <v>0</v>
      </c>
      <c r="I8" s="68"/>
      <c r="J8" s="58"/>
      <c r="K8" s="81" t="s">
        <v>81</v>
      </c>
      <c r="L8" s="76">
        <v>155</v>
      </c>
      <c r="M8" s="28">
        <v>165</v>
      </c>
      <c r="N8" s="71">
        <f t="shared" si="0"/>
        <v>106.45161290322579</v>
      </c>
      <c r="O8" s="91"/>
      <c r="P8" s="86"/>
    </row>
    <row r="9" spans="1:130" ht="97.5" customHeight="1" x14ac:dyDescent="0.25">
      <c r="A9" s="114"/>
      <c r="B9" s="103"/>
      <c r="C9" s="108"/>
      <c r="D9" s="109"/>
      <c r="E9" s="110"/>
      <c r="F9" s="29" t="s">
        <v>82</v>
      </c>
      <c r="G9" s="50">
        <v>0</v>
      </c>
      <c r="H9" s="50">
        <v>0</v>
      </c>
      <c r="I9" s="68"/>
      <c r="J9" s="58"/>
      <c r="K9" s="81" t="s">
        <v>84</v>
      </c>
      <c r="L9" s="76">
        <v>1175.4000000000001</v>
      </c>
      <c r="M9" s="28">
        <v>1231.4000000000001</v>
      </c>
      <c r="N9" s="71">
        <f t="shared" si="0"/>
        <v>104.76433554534626</v>
      </c>
      <c r="O9" s="91"/>
      <c r="P9" s="86"/>
    </row>
    <row r="10" spans="1:130" ht="78.75" x14ac:dyDescent="0.25">
      <c r="A10" s="114"/>
      <c r="B10" s="103"/>
      <c r="C10" s="108"/>
      <c r="D10" s="109"/>
      <c r="E10" s="110"/>
      <c r="F10" s="29" t="s">
        <v>78</v>
      </c>
      <c r="G10" s="50">
        <v>15</v>
      </c>
      <c r="H10" s="50">
        <v>0</v>
      </c>
      <c r="I10" s="68">
        <f>H10/G10*100</f>
        <v>0</v>
      </c>
      <c r="J10" s="58"/>
      <c r="K10" s="81" t="s">
        <v>85</v>
      </c>
      <c r="L10" s="78">
        <v>13</v>
      </c>
      <c r="M10" s="28">
        <v>12.8</v>
      </c>
      <c r="N10" s="71">
        <f t="shared" si="0"/>
        <v>98.461538461538467</v>
      </c>
      <c r="O10" s="91"/>
      <c r="P10" s="86"/>
    </row>
    <row r="11" spans="1:130" ht="110.25" x14ac:dyDescent="0.25">
      <c r="A11" s="114"/>
      <c r="B11" s="103"/>
      <c r="C11" s="108"/>
      <c r="D11" s="109"/>
      <c r="E11" s="110"/>
      <c r="F11" s="30" t="s">
        <v>79</v>
      </c>
      <c r="G11" s="50">
        <v>10</v>
      </c>
      <c r="H11" s="50">
        <v>5</v>
      </c>
      <c r="I11" s="68">
        <f>H11/G11*100</f>
        <v>50</v>
      </c>
      <c r="J11" s="58">
        <f>E11/I11*100</f>
        <v>0</v>
      </c>
      <c r="K11" s="57" t="s">
        <v>86</v>
      </c>
      <c r="L11" s="78">
        <v>11.5</v>
      </c>
      <c r="M11" s="79">
        <v>10</v>
      </c>
      <c r="N11" s="71">
        <f t="shared" si="0"/>
        <v>86.956521739130437</v>
      </c>
      <c r="O11" s="91"/>
      <c r="P11" s="86"/>
    </row>
    <row r="12" spans="1:130" ht="31.5" x14ac:dyDescent="0.25">
      <c r="A12" s="114"/>
      <c r="B12" s="103"/>
      <c r="C12" s="108"/>
      <c r="D12" s="109"/>
      <c r="E12" s="110"/>
      <c r="F12" s="59"/>
      <c r="G12" s="72"/>
      <c r="H12" s="72"/>
      <c r="I12" s="73"/>
      <c r="J12" s="61"/>
      <c r="K12" s="57" t="s">
        <v>64</v>
      </c>
      <c r="L12" s="74">
        <v>390</v>
      </c>
      <c r="M12" s="28">
        <v>334</v>
      </c>
      <c r="N12" s="71">
        <f t="shared" si="0"/>
        <v>85.641025641025635</v>
      </c>
      <c r="O12" s="91"/>
      <c r="P12" s="86"/>
    </row>
    <row r="13" spans="1:130" ht="47.25" x14ac:dyDescent="0.25">
      <c r="A13" s="114"/>
      <c r="B13" s="103"/>
      <c r="C13" s="108"/>
      <c r="D13" s="109"/>
      <c r="E13" s="110"/>
      <c r="F13" s="59"/>
      <c r="G13" s="72"/>
      <c r="H13" s="72"/>
      <c r="I13" s="73"/>
      <c r="J13" s="61"/>
      <c r="K13" s="57" t="s">
        <v>65</v>
      </c>
      <c r="L13" s="74">
        <v>3382</v>
      </c>
      <c r="M13" s="28">
        <v>3331</v>
      </c>
      <c r="N13" s="71">
        <f t="shared" si="0"/>
        <v>98.492016558249546</v>
      </c>
      <c r="O13" s="91"/>
      <c r="P13" s="86"/>
    </row>
    <row r="14" spans="1:130" ht="229.5" customHeight="1" thickBot="1" x14ac:dyDescent="0.3">
      <c r="A14" s="115"/>
      <c r="B14" s="104"/>
      <c r="C14" s="111"/>
      <c r="D14" s="112"/>
      <c r="E14" s="113"/>
      <c r="F14" s="47"/>
      <c r="G14" s="48"/>
      <c r="H14" s="48"/>
      <c r="I14" s="48"/>
      <c r="J14" s="49"/>
      <c r="K14" s="87" t="s">
        <v>75</v>
      </c>
      <c r="L14" s="88"/>
      <c r="M14" s="89"/>
      <c r="N14" s="31">
        <f>SUM(N7:N13)/7</f>
        <v>99.124637707704196</v>
      </c>
      <c r="O14" s="92"/>
      <c r="P14" s="86"/>
    </row>
    <row r="15" spans="1:130" x14ac:dyDescent="0.3">
      <c r="A15" s="51"/>
      <c r="B15" s="52"/>
      <c r="C15" s="52"/>
      <c r="D15" s="52"/>
      <c r="E15" s="52"/>
      <c r="F15" s="52"/>
      <c r="G15" s="52"/>
      <c r="H15" s="52"/>
      <c r="I15" s="52"/>
      <c r="J15" s="52"/>
      <c r="K15" s="52"/>
      <c r="L15" s="52"/>
      <c r="M15" s="52"/>
      <c r="N15" s="52"/>
      <c r="O15" s="52"/>
      <c r="P15" s="53"/>
    </row>
    <row r="16" spans="1:130" x14ac:dyDescent="0.3">
      <c r="A16" s="51"/>
      <c r="B16" s="52"/>
      <c r="C16" s="52"/>
      <c r="D16" s="52"/>
      <c r="E16" s="52"/>
      <c r="F16" s="52"/>
      <c r="G16" s="52"/>
      <c r="H16" s="52"/>
      <c r="I16" s="52"/>
      <c r="J16" s="52"/>
      <c r="K16" s="52"/>
      <c r="L16" s="52"/>
      <c r="M16" s="52"/>
      <c r="N16" s="52"/>
      <c r="O16" s="52"/>
      <c r="P16" s="53"/>
    </row>
    <row r="17" spans="1:16" x14ac:dyDescent="0.3">
      <c r="A17" s="51"/>
      <c r="B17" s="52"/>
      <c r="C17" s="52"/>
      <c r="D17" s="52"/>
      <c r="E17" s="52"/>
      <c r="F17" s="52"/>
      <c r="G17" s="52"/>
      <c r="H17" s="52"/>
      <c r="I17" s="52"/>
      <c r="J17" s="52"/>
      <c r="K17" s="52"/>
      <c r="L17" s="52"/>
      <c r="M17" s="52"/>
      <c r="N17" s="52"/>
      <c r="O17" s="52"/>
      <c r="P17" s="53"/>
    </row>
    <row r="18" spans="1:16" x14ac:dyDescent="0.3">
      <c r="A18" s="54"/>
      <c r="B18" s="55"/>
      <c r="C18" s="55"/>
      <c r="D18" s="55"/>
      <c r="E18" s="55"/>
      <c r="F18" s="55"/>
      <c r="G18" s="55"/>
      <c r="H18" s="55"/>
      <c r="I18" s="55"/>
      <c r="J18" s="55"/>
      <c r="K18" s="55"/>
      <c r="L18" s="55"/>
      <c r="M18" s="55"/>
      <c r="N18" s="55"/>
      <c r="O18" s="55"/>
      <c r="P18" s="56"/>
    </row>
  </sheetData>
  <mergeCells count="14">
    <mergeCell ref="P7:P14"/>
    <mergeCell ref="K14:M14"/>
    <mergeCell ref="O7:O14"/>
    <mergeCell ref="A2:P2"/>
    <mergeCell ref="O4:O5"/>
    <mergeCell ref="P4:P5"/>
    <mergeCell ref="C4:E4"/>
    <mergeCell ref="B4:B5"/>
    <mergeCell ref="K4:N4"/>
    <mergeCell ref="F4:J4"/>
    <mergeCell ref="B7:B14"/>
    <mergeCell ref="C8:E14"/>
    <mergeCell ref="A4:A5"/>
    <mergeCell ref="A7:A14"/>
  </mergeCells>
  <phoneticPr fontId="0" type="noConversion"/>
  <pageMargins left="0" right="0" top="0" bottom="0" header="0" footer="0"/>
  <pageSetup paperSize="9" scale="41" orientation="landscape" r:id="rId1"/>
  <rowBreaks count="1" manualBreakCount="1">
    <brk id="14"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38</v>
      </c>
      <c r="P1" s="19"/>
    </row>
    <row r="2" spans="1:16" ht="21" customHeight="1" x14ac:dyDescent="0.25">
      <c r="M2" s="20"/>
      <c r="N2" s="20"/>
      <c r="O2" s="20" t="s">
        <v>49</v>
      </c>
      <c r="P2" s="20"/>
    </row>
    <row r="3" spans="1:16" ht="19.899999999999999" customHeight="1" x14ac:dyDescent="0.25">
      <c r="M3" s="20"/>
      <c r="N3" s="20"/>
      <c r="O3" s="20" t="s">
        <v>39</v>
      </c>
      <c r="P3" s="20"/>
    </row>
    <row r="4" spans="1:16" ht="23.45" customHeight="1" x14ac:dyDescent="0.25">
      <c r="M4" s="20"/>
      <c r="N4" s="20"/>
      <c r="O4" s="20" t="s">
        <v>40</v>
      </c>
      <c r="P4" s="20"/>
    </row>
    <row r="5" spans="1:16" ht="26.45" customHeight="1" x14ac:dyDescent="0.3">
      <c r="A5" s="135" t="s">
        <v>46</v>
      </c>
      <c r="B5" s="135"/>
      <c r="C5" s="135"/>
      <c r="D5" s="135"/>
      <c r="E5" s="135"/>
      <c r="F5" s="135"/>
      <c r="G5" s="135"/>
      <c r="H5" s="135"/>
      <c r="I5" s="135"/>
      <c r="J5" s="135"/>
      <c r="K5" s="135"/>
      <c r="L5" s="135"/>
      <c r="M5" s="135"/>
      <c r="N5" s="135"/>
      <c r="O5" s="135"/>
    </row>
    <row r="6" spans="1:16" ht="23.45" customHeight="1" x14ac:dyDescent="0.25"/>
    <row r="7" spans="1:16" s="1" customFormat="1" ht="45.6" customHeight="1" x14ac:dyDescent="0.25">
      <c r="A7" s="136" t="s">
        <v>14</v>
      </c>
      <c r="B7" s="136" t="s">
        <v>26</v>
      </c>
      <c r="C7" s="116" t="s">
        <v>27</v>
      </c>
      <c r="D7" s="116" t="s">
        <v>17</v>
      </c>
      <c r="E7" s="116" t="s">
        <v>32</v>
      </c>
      <c r="F7" s="137" t="s">
        <v>29</v>
      </c>
      <c r="G7" s="138"/>
      <c r="H7" s="138"/>
      <c r="I7" s="138"/>
      <c r="J7" s="138"/>
      <c r="K7" s="139"/>
      <c r="L7" s="140" t="s">
        <v>31</v>
      </c>
      <c r="M7" s="142" t="s">
        <v>15</v>
      </c>
      <c r="N7" s="143"/>
      <c r="O7" s="116" t="s">
        <v>47</v>
      </c>
      <c r="P7" s="116" t="s">
        <v>16</v>
      </c>
    </row>
    <row r="8" spans="1:16" s="1" customFormat="1" ht="77.45" customHeight="1" x14ac:dyDescent="0.25">
      <c r="A8" s="116"/>
      <c r="B8" s="116"/>
      <c r="C8" s="117"/>
      <c r="D8" s="117"/>
      <c r="E8" s="117"/>
      <c r="F8" s="2" t="s">
        <v>28</v>
      </c>
      <c r="G8" s="2" t="s">
        <v>48</v>
      </c>
      <c r="H8" s="2" t="s">
        <v>34</v>
      </c>
      <c r="I8" s="2" t="s">
        <v>30</v>
      </c>
      <c r="J8" s="2" t="s">
        <v>45</v>
      </c>
      <c r="K8" s="2" t="s">
        <v>18</v>
      </c>
      <c r="L8" s="141"/>
      <c r="M8" s="24" t="s">
        <v>19</v>
      </c>
      <c r="N8" s="24" t="s">
        <v>37</v>
      </c>
      <c r="O8" s="117"/>
      <c r="P8" s="117"/>
    </row>
    <row r="9" spans="1:16" s="1" customFormat="1" ht="30.6" customHeight="1" x14ac:dyDescent="0.25">
      <c r="A9" s="24">
        <v>1</v>
      </c>
      <c r="B9" s="24">
        <v>2</v>
      </c>
      <c r="C9" s="25">
        <v>3</v>
      </c>
      <c r="D9" s="25">
        <v>4</v>
      </c>
      <c r="E9" s="25">
        <v>5</v>
      </c>
      <c r="F9" s="2">
        <v>6</v>
      </c>
      <c r="G9" s="2">
        <v>7</v>
      </c>
      <c r="H9" s="2" t="s">
        <v>33</v>
      </c>
      <c r="I9" s="2">
        <v>8</v>
      </c>
      <c r="J9" s="18" t="s">
        <v>35</v>
      </c>
      <c r="K9" s="18" t="s">
        <v>36</v>
      </c>
      <c r="L9" s="22">
        <v>9</v>
      </c>
      <c r="M9" s="24">
        <v>10</v>
      </c>
      <c r="N9" s="24">
        <v>11</v>
      </c>
      <c r="O9" s="15">
        <v>12</v>
      </c>
      <c r="P9" s="15">
        <v>13</v>
      </c>
    </row>
    <row r="10" spans="1:16" ht="54.6" customHeight="1" x14ac:dyDescent="0.25">
      <c r="A10" s="118">
        <v>1</v>
      </c>
      <c r="B10" s="121"/>
      <c r="C10" s="121"/>
      <c r="D10" s="3" t="s">
        <v>20</v>
      </c>
      <c r="E10" s="3"/>
      <c r="F10" s="4"/>
      <c r="G10" s="4"/>
      <c r="H10" s="5"/>
      <c r="I10" s="4"/>
      <c r="J10" s="4"/>
      <c r="K10" s="6"/>
      <c r="L10" s="21"/>
      <c r="M10" s="124"/>
      <c r="N10" s="124"/>
      <c r="O10" s="129"/>
      <c r="P10" s="132"/>
    </row>
    <row r="11" spans="1:16" ht="87" customHeight="1" x14ac:dyDescent="0.25">
      <c r="A11" s="119"/>
      <c r="B11" s="122"/>
      <c r="C11" s="122"/>
      <c r="D11" s="7" t="s">
        <v>21</v>
      </c>
      <c r="E11" s="7"/>
      <c r="F11" s="8"/>
      <c r="G11" s="9"/>
      <c r="H11" s="10"/>
      <c r="I11" s="8"/>
      <c r="J11" s="10"/>
      <c r="K11" s="11"/>
      <c r="L11" s="16"/>
      <c r="M11" s="125"/>
      <c r="N11" s="127"/>
      <c r="O11" s="130"/>
      <c r="P11" s="133"/>
    </row>
    <row r="12" spans="1:16" ht="64.900000000000006" customHeight="1" x14ac:dyDescent="0.25">
      <c r="A12" s="119"/>
      <c r="B12" s="122"/>
      <c r="C12" s="122"/>
      <c r="D12" s="7" t="s">
        <v>22</v>
      </c>
      <c r="E12" s="7"/>
      <c r="F12" s="12"/>
      <c r="G12" s="12"/>
      <c r="H12" s="10"/>
      <c r="I12" s="13"/>
      <c r="J12" s="10"/>
      <c r="K12" s="11"/>
      <c r="L12" s="16"/>
      <c r="M12" s="125"/>
      <c r="N12" s="127"/>
      <c r="O12" s="130"/>
      <c r="P12" s="133"/>
    </row>
    <row r="13" spans="1:16" ht="93.6" customHeight="1" x14ac:dyDescent="0.25">
      <c r="A13" s="119"/>
      <c r="B13" s="122"/>
      <c r="C13" s="122"/>
      <c r="D13" s="7" t="s">
        <v>23</v>
      </c>
      <c r="E13" s="7"/>
      <c r="F13" s="12"/>
      <c r="G13" s="12"/>
      <c r="H13" s="10"/>
      <c r="I13" s="13"/>
      <c r="J13" s="10"/>
      <c r="K13" s="11"/>
      <c r="L13" s="16"/>
      <c r="M13" s="125"/>
      <c r="N13" s="127"/>
      <c r="O13" s="130"/>
      <c r="P13" s="133"/>
    </row>
    <row r="14" spans="1:16" ht="73.150000000000006" customHeight="1" x14ac:dyDescent="0.25">
      <c r="A14" s="119"/>
      <c r="B14" s="122"/>
      <c r="C14" s="122"/>
      <c r="D14" s="14" t="s">
        <v>24</v>
      </c>
      <c r="E14" s="14"/>
      <c r="F14" s="9"/>
      <c r="G14" s="9"/>
      <c r="H14" s="10"/>
      <c r="I14" s="8"/>
      <c r="J14" s="10"/>
      <c r="K14" s="11"/>
      <c r="L14" s="16"/>
      <c r="M14" s="125"/>
      <c r="N14" s="127"/>
      <c r="O14" s="130"/>
      <c r="P14" s="133"/>
    </row>
    <row r="15" spans="1:16" ht="51" customHeight="1" x14ac:dyDescent="0.25">
      <c r="A15" s="120"/>
      <c r="B15" s="123"/>
      <c r="C15" s="123"/>
      <c r="D15" s="14" t="s">
        <v>25</v>
      </c>
      <c r="E15" s="14"/>
      <c r="F15" s="9"/>
      <c r="G15" s="9"/>
      <c r="H15" s="10"/>
      <c r="I15" s="8"/>
      <c r="J15" s="10"/>
      <c r="K15" s="11"/>
      <c r="L15" s="17"/>
      <c r="M15" s="126"/>
      <c r="N15" s="128"/>
      <c r="O15" s="131"/>
      <c r="P15" s="134"/>
    </row>
    <row r="18" spans="2:2" ht="18.75" x14ac:dyDescent="0.3">
      <c r="B18" s="23" t="s">
        <v>42</v>
      </c>
    </row>
    <row r="19" spans="2:2" ht="18.75" x14ac:dyDescent="0.3">
      <c r="B19" s="23"/>
    </row>
    <row r="20" spans="2:2" ht="18.75" x14ac:dyDescent="0.3">
      <c r="B20" s="23" t="s">
        <v>41</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43</v>
      </c>
    </row>
    <row r="42" spans="2:2" ht="18.75" x14ac:dyDescent="0.3">
      <c r="B42" s="23" t="s">
        <v>44</v>
      </c>
    </row>
  </sheetData>
  <mergeCells count="18">
    <mergeCell ref="A5:O5"/>
    <mergeCell ref="A7:A8"/>
    <mergeCell ref="B7:B8"/>
    <mergeCell ref="C7:C8"/>
    <mergeCell ref="D7:D8"/>
    <mergeCell ref="E7:E8"/>
    <mergeCell ref="F7:K7"/>
    <mergeCell ref="L7:L8"/>
    <mergeCell ref="M7:N7"/>
    <mergeCell ref="O7:O8"/>
    <mergeCell ref="P7:P8"/>
    <mergeCell ref="A10:A15"/>
    <mergeCell ref="B10:B15"/>
    <mergeCell ref="C10:C15"/>
    <mergeCell ref="M10:M15"/>
    <mergeCell ref="N10:N15"/>
    <mergeCell ref="O10:O15"/>
    <mergeCell ref="P10:P15"/>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2</vt:lpstr>
      <vt:lpstr>Приложение 1</vt:lpstr>
      <vt:lpstr>МП 6</vt:lpstr>
      <vt:lpstr>'Приложение 1'!Заголовки_для_печати</vt:lpstr>
      <vt:lpstr>'Приложение 2'!Заголовки_для_печати</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2022-05-13T12:43:33Z</cp:lastPrinted>
  <dcterms:created xsi:type="dcterms:W3CDTF">2006-09-16T00:00:00Z</dcterms:created>
  <dcterms:modified xsi:type="dcterms:W3CDTF">2023-04-18T07:32:54Z</dcterms:modified>
</cp:coreProperties>
</file>